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Обоснование!$A$5:$AD$40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A19" i="1" s="1"/>
  <c r="AA18" i="1"/>
  <c r="K18" i="1"/>
  <c r="AB18" i="1" s="1"/>
  <c r="AD18" i="1" l="1"/>
  <c r="AC18" i="1"/>
  <c r="AB19" i="1"/>
  <c r="AC19" i="1" l="1"/>
  <c r="AD19" i="1"/>
  <c r="AC20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<sst xmlns="http://schemas.openxmlformats.org/spreadsheetml/2006/main" count="87" uniqueCount="83">
  <si>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</si>
  <si>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</si>
  <si>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</si>
  <si>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</si>
  <si>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</si>
  <si>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</si>
  <si>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</si>
  <si>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</si>
  <si>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</si>
  <si>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</si>
  <si>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r>
      <rPr>
        <sz val="10"/>
        <rFont val="Times New Roman"/>
        <family val="1"/>
        <charset val="204"/>
      </rPr>
      <t>Услуги по п</t>
    </r>
    <r>
      <rPr>
        <sz val="10"/>
        <color rgb="FF000000"/>
        <rFont val="Times New Roman"/>
        <family val="1"/>
        <charset val="204"/>
      </rPr>
      <t>роведению измерений и хи</t>
    </r>
    <r>
      <rPr>
        <sz val="10"/>
        <rFont val="Times New Roman"/>
        <family val="1"/>
        <charset val="204"/>
      </rPr>
      <t>мических анализов на стационарных источниках выбросов в атмосферу, в местах обезвреживания и утилизации отходов, оценка эффективности работы пылеулавливающих установок (ПУУ)</t>
    </r>
  </si>
  <si>
    <t>Место поставки, выполнения работ или оказания услуг</t>
  </si>
  <si>
    <t>Проведение замеров на объектах ООО «Самарские коммунальные системы» с предоставлением протоколов в АУП</t>
  </si>
  <si>
    <t>Указать доп.затраты включаемые в цену договора (транспортные расходы, повышенная гарантия, обучение и т.п.)</t>
  </si>
  <si>
    <t>C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</si>
  <si>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</si>
  <si>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</si>
  <si>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</si>
  <si>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</si>
  <si>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</si>
  <si>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 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</si>
  <si>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</si>
  <si>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</si>
  <si>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</si>
  <si>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</si>
  <si>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</si>
  <si>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</si>
  <si>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</si>
  <si>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</si>
  <si>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</si>
  <si>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</si>
  <si>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</si>
  <si>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</si>
  <si>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</si>
  <si>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</si>
  <si>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</si>
  <si>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</si>
  <si>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</si>
  <si>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</si>
  <si>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</si>
  <si>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</si>
  <si>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</si>
  <si>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</si>
  <si>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</si>
  <si>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</si>
  <si>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</si>
  <si>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</si>
  <si>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</si>
  <si>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</si>
  <si>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</si>
  <si>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</si>
  <si>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</si>
  <si>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</si>
  <si>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</si>
  <si>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</si>
  <si>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</si>
  <si>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</si>
  <si>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</si>
  <si>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</si>
  <si>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</si>
  <si>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</si>
  <si>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</si>
  <si>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</si>
  <si>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</si>
  <si>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</si>
  <si>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Проведение лабораторно-инструментальных измерений (исследований) качества атмосферного воздуха на границе санитарно-защитной зоны в теплый и холодный период</t>
  </si>
  <si>
    <t>точка</t>
  </si>
  <si>
    <t>Проведение измерений уровня шума на границе санитарно-защитной зоны</t>
  </si>
  <si>
    <t>Общая НМЦ договора установлена Заказчиком</t>
  </si>
  <si>
    <t>Приложения:</t>
  </si>
  <si>
    <t xml:space="preserve">1. </t>
  </si>
  <si>
    <t xml:space="preserve">2. </t>
  </si>
  <si>
    <t xml:space="preserve">3. </t>
  </si>
  <si>
    <t>Исполнитель:</t>
  </si>
  <si>
    <t>Начальник Отдела</t>
  </si>
  <si>
    <t xml:space="preserve">Деханова Е. В. 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</si>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</sst>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20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sz val="10"/>
      <color rgb="FF00000A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6" fontId="19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3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4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4" fillId="4" borderId="1" xfId="1" applyNumberFormat="1" applyFont="1" applyFill="1" applyBorder="1" applyAlignment="1" applyProtection="1">
      <alignment horizontal="center" vertical="center" wrapText="1"/>
    </xf>
    <xf numFmtId="167" fontId="15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6" fillId="0" borderId="1" xfId="6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Excel Built-in Explanatory Text" xfId="6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71280</xdr:colOff>
      <xdr:row>17</xdr:row>
      <xdr:rowOff>435600</xdr:rowOff>
    </xdr:from>
    <xdr:to>
      <xdr:col>28</xdr:col>
      <xdr:colOff>906120</xdr:colOff>
      <xdr:row>17</xdr:row>
      <xdr:rowOff>435960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148520" y="560556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71280</xdr:colOff>
      <xdr:row>18</xdr:row>
      <xdr:rowOff>437040</xdr:rowOff>
    </xdr:from>
    <xdr:to>
      <xdr:col>28</xdr:col>
      <xdr:colOff>906120</xdr:colOff>
      <xdr:row>18</xdr:row>
      <xdr:rowOff>437400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148520" y="669276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71280</xdr:colOff>
      <xdr:row>18</xdr:row>
      <xdr:rowOff>437040</xdr:rowOff>
    </xdr:from>
    <xdr:to>
      <xdr:col>28</xdr:col>
      <xdr:colOff>906120</xdr:colOff>
      <xdr:row>18</xdr:row>
      <xdr:rowOff>437400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5148520" y="6692760"/>
          <a:ext cx="8348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4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4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723900</xdr:colOff>
      <xdr:row>21</xdr:row>
      <xdr:rowOff>22860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0"/>
  <sheetViews>
    <sheetView tabSelected="1" view="pageBreakPreview" zoomScale="75" zoomScaleNormal="70" zoomScalePageLayoutView="75" workbookViewId="0">
      <selection activeCell="O13" sqref="O1:Z1048576"/>
    </sheetView>
  </sheetViews>
  <sheetFormatPr defaultColWidth="8.88671875" defaultRowHeight="13.2" x14ac:dyDescent="0.25"/>
  <cols>
    <col min="1" max="1" width="3.88671875" style="15" customWidth="1"/>
    <col min="2" max="2" width="9" style="15" customWidth="1"/>
    <col min="3" max="3" width="38.5546875" style="15" customWidth="1"/>
    <col min="4" max="4" width="8.109375" style="15" customWidth="1"/>
    <col min="5" max="5" width="9.5546875" style="15" customWidth="1"/>
    <col min="6" max="7" width="10.88671875" style="15" customWidth="1"/>
    <col min="8" max="8" width="9.6640625" style="15" customWidth="1"/>
    <col min="9" max="9" width="13.88671875" style="15" customWidth="1"/>
    <col min="10" max="10" width="13.33203125" style="15" customWidth="1"/>
    <col min="11" max="11" width="26.109375" style="15" customWidth="1"/>
    <col min="12" max="12" width="12.6640625" style="15" customWidth="1"/>
    <col min="13" max="13" width="10.109375" style="15" customWidth="1"/>
    <col min="14" max="14" width="11.109375" style="15" customWidth="1"/>
    <col min="15" max="15" width="11.88671875" style="15" hidden="1" customWidth="1"/>
    <col min="16" max="16" width="12" style="15" hidden="1" customWidth="1"/>
    <col min="17" max="17" width="11.109375" style="15" hidden="1" customWidth="1"/>
    <col min="18" max="18" width="11.33203125" style="15" hidden="1" customWidth="1"/>
    <col min="19" max="19" width="11.6640625" style="15" hidden="1" customWidth="1"/>
    <col min="20" max="20" width="11.88671875" style="15" hidden="1" customWidth="1"/>
    <col min="21" max="21" width="12.44140625" style="15" hidden="1" customWidth="1"/>
    <col min="22" max="24" width="11.88671875" style="15" hidden="1" customWidth="1"/>
    <col min="25" max="25" width="11.6640625" style="15" hidden="1" customWidth="1"/>
    <col min="26" max="26" width="12" style="15" hidden="1" customWidth="1"/>
    <col min="27" max="27" width="14.6640625" style="15" customWidth="1"/>
    <col min="28" max="28" width="11.33203125" style="15" customWidth="1"/>
    <col min="29" max="29" width="12.88671875" style="15" customWidth="1"/>
    <col min="30" max="30" width="14.21875" style="15" customWidth="1"/>
    <col min="31" max="1025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 x14ac:dyDescent="0.25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 x14ac:dyDescent="0.25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 x14ac:dyDescent="0.25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9.5" customHeight="1" x14ac:dyDescent="0.25">
      <c r="C10" s="20" t="s">
        <v>9</v>
      </c>
      <c r="D10" s="13" t="s">
        <v>10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7" customHeight="1" x14ac:dyDescent="0.25">
      <c r="C11" s="20" t="s">
        <v>11</v>
      </c>
      <c r="D11" s="13" t="s">
        <v>12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45.75" customHeight="1" x14ac:dyDescent="0.25">
      <c r="C12" s="20" t="s">
        <v>13</v>
      </c>
      <c r="D12" s="13" t="s">
        <v>14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 x14ac:dyDescent="0.25"/>
    <row r="14" spans="1:30" ht="25.5" customHeight="1" x14ac:dyDescent="0.25">
      <c r="A14" s="12" t="s">
        <v>15</v>
      </c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20</v>
      </c>
      <c r="G14" s="12"/>
      <c r="H14" s="12"/>
      <c r="I14" s="12"/>
      <c r="J14" s="11" t="s">
        <v>21</v>
      </c>
      <c r="K14" s="12" t="s">
        <v>22</v>
      </c>
      <c r="L14" s="10" t="s">
        <v>23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24</v>
      </c>
      <c r="AB14" s="8" t="s">
        <v>25</v>
      </c>
      <c r="AC14" s="12" t="s">
        <v>26</v>
      </c>
      <c r="AD14" s="7" t="s">
        <v>27</v>
      </c>
    </row>
    <row r="15" spans="1:30" ht="28.5" customHeight="1" x14ac:dyDescent="0.25">
      <c r="A15" s="12"/>
      <c r="B15" s="12"/>
      <c r="C15" s="12"/>
      <c r="D15" s="12"/>
      <c r="E15" s="12"/>
      <c r="F15" s="12" t="s">
        <v>28</v>
      </c>
      <c r="G15" s="12" t="s">
        <v>29</v>
      </c>
      <c r="H15" s="12" t="s">
        <v>30</v>
      </c>
      <c r="I15" s="12" t="s">
        <v>31</v>
      </c>
      <c r="J15" s="11"/>
      <c r="K15" s="11"/>
      <c r="L15" s="6" t="s">
        <v>32</v>
      </c>
      <c r="M15" s="6"/>
      <c r="N15" s="6"/>
      <c r="O15" s="6"/>
      <c r="P15" s="6"/>
      <c r="Q15" s="6" t="s">
        <v>33</v>
      </c>
      <c r="R15" s="6"/>
      <c r="S15" s="6"/>
      <c r="T15" s="6"/>
      <c r="U15" s="6"/>
      <c r="V15" s="12" t="s">
        <v>34</v>
      </c>
      <c r="W15" s="12"/>
      <c r="X15" s="12"/>
      <c r="Y15" s="12"/>
      <c r="Z15" s="12"/>
      <c r="AA15" s="9"/>
      <c r="AB15" s="8"/>
      <c r="AC15" s="8"/>
      <c r="AD15" s="7"/>
    </row>
    <row r="16" spans="1:30" ht="71.099999999999994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1" t="s">
        <v>35</v>
      </c>
      <c r="M16" s="21" t="s">
        <v>36</v>
      </c>
      <c r="N16" s="21" t="s">
        <v>37</v>
      </c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9"/>
      <c r="AB16" s="8"/>
      <c r="AC16" s="8"/>
      <c r="AD16" s="7"/>
    </row>
    <row r="17" spans="1:30" s="26" customFormat="1" ht="15.75" customHeigh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85.5" customHeight="1" x14ac:dyDescent="0.25">
      <c r="A18" s="27">
        <v>1</v>
      </c>
      <c r="B18" s="28"/>
      <c r="C18" s="29" t="s">
        <v>65</v>
      </c>
      <c r="D18" s="30" t="s">
        <v>66</v>
      </c>
      <c r="E18" s="31">
        <v>587</v>
      </c>
      <c r="F18" s="32">
        <v>2060</v>
      </c>
      <c r="G18" s="31"/>
      <c r="H18" s="33"/>
      <c r="I18" s="33"/>
      <c r="J18" s="30">
        <v>1.04</v>
      </c>
      <c r="K18" s="31">
        <f>F18*J18</f>
        <v>2142.4</v>
      </c>
      <c r="L18" s="34">
        <v>2150</v>
      </c>
      <c r="M18" s="34"/>
      <c r="N18" s="34"/>
      <c r="O18" s="35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>COUNTIF(K18:Z18,"&gt;0")</f>
        <v>2</v>
      </c>
      <c r="AB18" s="38">
        <f>CEILING(SUM(K18:Z18)/COUNTIF(K18:Z18,"&gt;0"),0.01)</f>
        <v>2146.1999999999998</v>
      </c>
      <c r="AC18" s="38">
        <f>AB18*E18</f>
        <v>1259819.3999999999</v>
      </c>
      <c r="AD18" s="37">
        <f>STDEV(K18:Z18)/AB18*100</f>
        <v>0.2503965863860636</v>
      </c>
    </row>
    <row r="19" spans="1:30" ht="72.75" customHeight="1" x14ac:dyDescent="0.25">
      <c r="A19" s="27">
        <v>2</v>
      </c>
      <c r="B19" s="28"/>
      <c r="C19" s="39" t="s">
        <v>67</v>
      </c>
      <c r="D19" s="30" t="s">
        <v>66</v>
      </c>
      <c r="E19" s="31">
        <v>85</v>
      </c>
      <c r="F19" s="40">
        <v>1200</v>
      </c>
      <c r="G19" s="31"/>
      <c r="H19" s="33"/>
      <c r="I19" s="33"/>
      <c r="J19" s="30">
        <v>1.04</v>
      </c>
      <c r="K19" s="31">
        <f>F19*J19</f>
        <v>1248</v>
      </c>
      <c r="L19" s="34">
        <v>1350</v>
      </c>
      <c r="M19" s="34"/>
      <c r="N19" s="34">
        <v>2000</v>
      </c>
      <c r="O19" s="35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>
        <f>COUNTIF(K19:Z19,"&gt;0")</f>
        <v>3</v>
      </c>
      <c r="AB19" s="38">
        <f>CEILING(SUM(K19:Z19)/COUNTIF(K19:Z19,"&gt;0"),0.01)</f>
        <v>1532.67</v>
      </c>
      <c r="AC19" s="38">
        <f>AB19*E19</f>
        <v>130276.95000000001</v>
      </c>
      <c r="AD19" s="37">
        <f>STDEV(K19:Z19)/AB19*100</f>
        <v>26.615200622787377</v>
      </c>
    </row>
    <row r="20" spans="1:30" ht="24" customHeight="1" x14ac:dyDescent="0.25">
      <c r="A20" s="41"/>
      <c r="B20" s="42"/>
      <c r="C20" s="5" t="s">
        <v>68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4"/>
      <c r="AC20" s="44">
        <f>SUM(AC18:AC19)</f>
        <v>1390096.3499999999</v>
      </c>
      <c r="AD20" s="45"/>
    </row>
    <row r="21" spans="1:30" ht="13.5" customHeight="1" x14ac:dyDescent="0.25"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</row>
    <row r="22" spans="1:30" s="48" customFormat="1" ht="13.5" customHeight="1" x14ac:dyDescent="0.25">
      <c r="C22" s="48" t="s">
        <v>69</v>
      </c>
    </row>
    <row r="23" spans="1:30" s="48" customFormat="1" ht="15" customHeight="1" x14ac:dyDescent="0.25">
      <c r="C23" s="49" t="s">
        <v>70</v>
      </c>
    </row>
    <row r="24" spans="1:30" s="48" customFormat="1" ht="15" customHeight="1" x14ac:dyDescent="0.25">
      <c r="C24" s="49" t="s">
        <v>71</v>
      </c>
    </row>
    <row r="25" spans="1:30" s="48" customFormat="1" ht="15" customHeight="1" x14ac:dyDescent="0.25">
      <c r="C25" s="49" t="s">
        <v>72</v>
      </c>
    </row>
    <row r="26" spans="1:30" ht="13.5" customHeight="1" x14ac:dyDescent="0.25">
      <c r="L26" s="50"/>
    </row>
    <row r="27" spans="1:30" s="51" customFormat="1" ht="13.5" customHeight="1" x14ac:dyDescent="0.3">
      <c r="C27" s="52" t="s">
        <v>73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30" s="51" customFormat="1" ht="13.5" customHeight="1" x14ac:dyDescent="0.3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30" s="51" customFormat="1" ht="13.5" customHeight="1" x14ac:dyDescent="0.3">
      <c r="C29" s="53"/>
      <c r="D29" s="54"/>
      <c r="E29" s="54"/>
      <c r="F29" s="4" t="s">
        <v>74</v>
      </c>
      <c r="G29" s="4"/>
      <c r="H29" s="4"/>
      <c r="I29" s="4"/>
      <c r="J29" s="4"/>
      <c r="K29" s="55"/>
      <c r="L29" s="4"/>
      <c r="M29" s="4"/>
      <c r="N29" s="4"/>
      <c r="O29" s="56"/>
      <c r="P29" s="56"/>
      <c r="Q29" s="15"/>
      <c r="R29" s="15"/>
      <c r="S29" s="15"/>
      <c r="T29" s="15"/>
      <c r="U29" s="15"/>
      <c r="V29" s="3" t="s">
        <v>75</v>
      </c>
      <c r="W29" s="3"/>
      <c r="X29" s="3"/>
      <c r="Y29" s="3"/>
      <c r="Z29" s="3"/>
      <c r="AA29" s="3"/>
      <c r="AB29" s="3"/>
      <c r="AC29" s="57"/>
    </row>
    <row r="30" spans="1:30" s="51" customFormat="1" ht="13.5" customHeight="1" x14ac:dyDescent="0.3">
      <c r="C30" s="58" t="s">
        <v>76</v>
      </c>
      <c r="D30" s="54"/>
      <c r="E30" s="54"/>
      <c r="F30" s="2" t="s">
        <v>77</v>
      </c>
      <c r="G30" s="2"/>
      <c r="H30" s="2"/>
      <c r="I30" s="2"/>
      <c r="J30" s="2"/>
      <c r="K30" s="15"/>
      <c r="L30" s="1" t="s">
        <v>78</v>
      </c>
      <c r="M30" s="1"/>
      <c r="N30" s="1"/>
      <c r="O30" s="56"/>
      <c r="P30" s="56"/>
      <c r="Q30" s="15"/>
      <c r="R30" s="15"/>
      <c r="S30" s="15"/>
      <c r="T30" s="15"/>
      <c r="U30" s="15"/>
      <c r="V30" s="2"/>
      <c r="W30" s="2"/>
      <c r="X30" s="2"/>
      <c r="Y30" s="2"/>
      <c r="Z30" s="2"/>
      <c r="AA30" s="2"/>
      <c r="AB30" s="2"/>
    </row>
    <row r="31" spans="1:30" ht="13.5" customHeight="1" x14ac:dyDescent="0.25">
      <c r="C31" s="59"/>
    </row>
    <row r="32" spans="1:30" ht="13.5" customHeight="1" x14ac:dyDescent="0.25">
      <c r="C32" s="52" t="s">
        <v>79</v>
      </c>
    </row>
    <row r="33" spans="3:30" ht="13.5" customHeight="1" x14ac:dyDescent="0.25"/>
    <row r="34" spans="3:30" x14ac:dyDescent="0.25">
      <c r="C34" s="53"/>
      <c r="D34" s="54"/>
      <c r="E34" s="54"/>
      <c r="F34" s="4" t="s">
        <v>80</v>
      </c>
      <c r="G34" s="4"/>
      <c r="H34" s="4"/>
      <c r="I34" s="4"/>
      <c r="J34" s="4"/>
      <c r="K34" s="55"/>
      <c r="L34" s="4"/>
      <c r="M34" s="4"/>
      <c r="N34" s="4"/>
      <c r="O34" s="56"/>
      <c r="P34" s="56"/>
      <c r="V34" s="3" t="s">
        <v>81</v>
      </c>
      <c r="W34" s="3"/>
      <c r="X34" s="3"/>
      <c r="Y34" s="3"/>
      <c r="Z34" s="3"/>
      <c r="AA34" s="3"/>
      <c r="AB34" s="3"/>
    </row>
    <row r="35" spans="3:30" x14ac:dyDescent="0.25">
      <c r="C35" s="58" t="s">
        <v>76</v>
      </c>
      <c r="D35" s="54"/>
      <c r="E35" s="54"/>
      <c r="F35" s="2" t="s">
        <v>77</v>
      </c>
      <c r="G35" s="2"/>
      <c r="H35" s="2"/>
      <c r="I35" s="2"/>
      <c r="J35" s="2"/>
      <c r="L35" s="1" t="s">
        <v>78</v>
      </c>
      <c r="M35" s="1"/>
      <c r="N35" s="1"/>
      <c r="O35" s="56"/>
      <c r="P35" s="56"/>
      <c r="V35" s="2"/>
      <c r="W35" s="2"/>
      <c r="X35" s="2"/>
      <c r="Y35" s="2"/>
      <c r="Z35" s="2"/>
      <c r="AA35" s="2"/>
      <c r="AB35" s="2"/>
    </row>
    <row r="38" spans="3:30" x14ac:dyDescent="0.25">
      <c r="C38" s="52" t="s">
        <v>82</v>
      </c>
    </row>
    <row r="40" spans="3:30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</sheetData>
  <mergeCells count="42">
    <mergeCell ref="C40:AD40"/>
    <mergeCell ref="F34:J34"/>
    <mergeCell ref="L34:N34"/>
    <mergeCell ref="V34:AB34"/>
    <mergeCell ref="F35:J35"/>
    <mergeCell ref="L35:N35"/>
    <mergeCell ref="V35:AB35"/>
    <mergeCell ref="C20:M20"/>
    <mergeCell ref="F29:J29"/>
    <mergeCell ref="L29:N29"/>
    <mergeCell ref="V29:AB29"/>
    <mergeCell ref="F30:J30"/>
    <mergeCell ref="L30:N30"/>
    <mergeCell ref="V30:AB3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39374999999999999" right="0.39374999999999999" top="0.39374999999999999" bottom="0.39374999999999999" header="0.51180555555555496" footer="0.51180555555555496"/>
  <pageSetup paperSize="9" scale="58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28</cp:revision>
  <cp:lastPrinted>2022-03-29T10:35:50Z</cp:lastPrinted>
  <dcterms:created xsi:type="dcterms:W3CDTF">1996-10-08T23:32:33Z</dcterms:created>
  <dcterms:modified xsi:type="dcterms:W3CDTF">2022-04-11T07:26:12Z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